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-май" sheetId="7" r:id="rId1"/>
  </sheets>
  <definedNames>
    <definedName name="_xlnm.Print_Area" localSheetId="0">'январь-май'!$A$1:$F$44</definedName>
  </definedNames>
  <calcPr calcId="124519" iterate="1"/>
</workbook>
</file>

<file path=xl/calcChain.xml><?xml version="1.0" encoding="utf-8"?>
<calcChain xmlns="http://schemas.openxmlformats.org/spreadsheetml/2006/main">
  <c r="F35" i="7"/>
  <c r="F19"/>
  <c r="D28"/>
  <c r="D16"/>
  <c r="D13"/>
  <c r="C16"/>
  <c r="C28"/>
  <c r="C13"/>
  <c r="F29" l="1"/>
  <c r="F26"/>
  <c r="D5" l="1"/>
  <c r="D40" l="1"/>
  <c r="C40"/>
  <c r="F24"/>
  <c r="F8"/>
  <c r="E18"/>
  <c r="E22" l="1"/>
  <c r="E23"/>
  <c r="E24"/>
  <c r="E25"/>
  <c r="E26"/>
  <c r="E27"/>
  <c r="E29"/>
  <c r="E30"/>
  <c r="E31"/>
  <c r="E32"/>
  <c r="E33"/>
  <c r="E34"/>
  <c r="E35"/>
  <c r="E36"/>
  <c r="E37"/>
  <c r="E38"/>
  <c r="E41"/>
  <c r="E42"/>
  <c r="E43"/>
  <c r="E6"/>
  <c r="E7"/>
  <c r="E8"/>
  <c r="E9"/>
  <c r="E10"/>
  <c r="E11"/>
  <c r="E12"/>
  <c r="E14"/>
  <c r="E15"/>
  <c r="E17"/>
  <c r="E19"/>
  <c r="E20"/>
  <c r="E16" l="1"/>
  <c r="F23"/>
  <c r="E13" l="1"/>
  <c r="C5"/>
  <c r="C21"/>
  <c r="D21" l="1"/>
  <c r="E28"/>
  <c r="F43"/>
  <c r="D39" l="1"/>
  <c r="D44" l="1"/>
  <c r="F17"/>
  <c r="F6"/>
  <c r="F7"/>
  <c r="F9"/>
  <c r="F10"/>
  <c r="F11"/>
  <c r="F12"/>
  <c r="F13"/>
  <c r="F14"/>
  <c r="F15"/>
  <c r="F16"/>
  <c r="F25"/>
  <c r="F27"/>
  <c r="F28"/>
  <c r="F30"/>
  <c r="F31"/>
  <c r="F32"/>
  <c r="F33"/>
  <c r="F34"/>
  <c r="F36"/>
  <c r="F37"/>
  <c r="F38"/>
  <c r="F41"/>
  <c r="E40" l="1"/>
  <c r="F40" l="1"/>
  <c r="F21"/>
  <c r="E21"/>
  <c r="E5"/>
  <c r="F5"/>
  <c r="C39"/>
  <c r="E39" s="1"/>
  <c r="C44" l="1"/>
  <c r="F39"/>
  <c r="E44" l="1"/>
  <c r="F44"/>
</calcChain>
</file>

<file path=xl/sharedStrings.xml><?xml version="1.0" encoding="utf-8"?>
<sst xmlns="http://schemas.openxmlformats.org/spreadsheetml/2006/main" count="56" uniqueCount="53">
  <si>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</si>
  <si>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</si>
  <si>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</si>
  <si>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</si>
  <si>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</si>
  <si>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</si>
  <si>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</si>
  <si>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</si>
  <si>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</si>
  <si>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</si>
  <si>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</si>
  <si>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</si>
  <si>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</si>
  <si>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</si>
  <si>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</si>
  <si>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</si>
  <si>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</si>
  <si>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</si>
  <si>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</si>
  <si>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</si>
  <si>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</si>
  <si>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</si>
  <si>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</si>
  <si>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</si>
  <si>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</si>
  <si>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</si>
  <si>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</si>
  <si>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</si>
  <si>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</si>
  <si>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</si>
  <si>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</si>
  <si>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</si>
  <si>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</si>
  <si>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</si>
  <si>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</si>
  <si>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</si>
  <si>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</si>
  <si>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</si>
  <si>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</si>
  <si>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</si>
  <si>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</si>
  <si>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</si>
  <si>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</si>
  <si>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</si>
  <si>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</si>
  <si>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</si>
  <si>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</si>
  <si>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</si>
  <si>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2</t>
  </si>
  <si>
    <t>за выдачу разрешения на уст. рекламной конструкции</t>
  </si>
  <si>
    <t xml:space="preserve">Сравнительный анализ поступления доходов в бюджет города Ставрополя за январь - май 2021-2022 гг. </t>
  </si>
  <si>
    <t>Поступило за                            январь - май        2021 года</t>
  </si>
  <si>
    <t>Поступило за                    январь - май       2022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</si>
</sst>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3" fontId="5" fillId="0" borderId="2" xfId="0" applyNumberFormat="1" applyFont="1" applyFill="1" applyBorder="1"/>
    <xf numFmtId="3" fontId="6" fillId="0" borderId="15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164" fontId="5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164" fontId="6" fillId="0" borderId="13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2" fillId="0" borderId="0" xfId="0" applyNumberFormat="1" applyFont="1" applyFill="1"/>
    <xf numFmtId="14" fontId="1" fillId="2" borderId="8" xfId="0" applyNumberFormat="1" applyFont="1" applyFill="1" applyBorder="1" applyAlignment="1">
      <alignment horizontal="center" vertical="center" wrapText="1"/>
    </xf>
    <xf numFmtId="3" fontId="6" fillId="2" borderId="15" xfId="0" applyNumberFormat="1" applyFont="1" applyFill="1" applyBorder="1"/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view="pageBreakPreview" topLeftCell="A31" zoomScaleSheetLayoutView="100" workbookViewId="0">
      <selection activeCell="K48" sqref="K48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39"/>
      <c r="E1" s="48" t="s">
        <v>48</v>
      </c>
      <c r="F1" s="48"/>
    </row>
    <row r="2" spans="1:221" ht="12.75" customHeight="1">
      <c r="A2" s="51" t="s">
        <v>50</v>
      </c>
      <c r="B2" s="52"/>
      <c r="C2" s="52"/>
      <c r="D2" s="52"/>
      <c r="E2" s="52"/>
      <c r="F2" s="52"/>
    </row>
    <row r="3" spans="1:221" ht="16.149999999999999" customHeight="1" thickBot="1">
      <c r="E3" s="68" t="s">
        <v>40</v>
      </c>
      <c r="F3" s="68"/>
    </row>
    <row r="4" spans="1:221" ht="53.25" customHeight="1">
      <c r="A4" s="37" t="s">
        <v>31</v>
      </c>
      <c r="B4" s="20" t="s">
        <v>32</v>
      </c>
      <c r="C4" s="46" t="s">
        <v>51</v>
      </c>
      <c r="D4" s="46" t="s">
        <v>52</v>
      </c>
      <c r="E4" s="12" t="s">
        <v>12</v>
      </c>
      <c r="F4" s="19" t="s">
        <v>30</v>
      </c>
    </row>
    <row r="5" spans="1:221" s="3" customFormat="1" ht="17.45" customHeight="1">
      <c r="A5" s="15"/>
      <c r="B5" s="10" t="s">
        <v>7</v>
      </c>
      <c r="C5" s="21">
        <f>C6+C7+C8+C9+C10+C11+C12+C13+C16+C20</f>
        <v>1637713</v>
      </c>
      <c r="D5" s="21">
        <f>D6+D7+D8+D9+D10+D11+D12+D13+D16+D20</f>
        <v>1680086</v>
      </c>
      <c r="E5" s="21">
        <f>D5-C5</f>
        <v>42373</v>
      </c>
      <c r="F5" s="22">
        <f>D5/C5*100</f>
        <v>102.58732757204712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3">
        <v>1</v>
      </c>
      <c r="B6" s="1" t="s">
        <v>0</v>
      </c>
      <c r="C6" s="23">
        <v>1014274</v>
      </c>
      <c r="D6" s="23">
        <v>1027140</v>
      </c>
      <c r="E6" s="24">
        <f t="shared" ref="E6:E20" si="0">D6-C6</f>
        <v>12866</v>
      </c>
      <c r="F6" s="25">
        <f t="shared" ref="F6:F43" si="1">D6/C6*100</f>
        <v>101.26849352344634</v>
      </c>
    </row>
    <row r="7" spans="1:221" ht="15.75">
      <c r="A7" s="13">
        <v>2</v>
      </c>
      <c r="B7" s="1" t="s">
        <v>23</v>
      </c>
      <c r="C7" s="26">
        <v>9599</v>
      </c>
      <c r="D7" s="26">
        <v>11664</v>
      </c>
      <c r="E7" s="24">
        <f t="shared" si="0"/>
        <v>2065</v>
      </c>
      <c r="F7" s="25">
        <f t="shared" si="1"/>
        <v>121.51265756849672</v>
      </c>
    </row>
    <row r="8" spans="1:221" ht="25.5" customHeight="1">
      <c r="A8" s="13">
        <v>3</v>
      </c>
      <c r="B8" s="1" t="s">
        <v>46</v>
      </c>
      <c r="C8" s="26">
        <v>223385</v>
      </c>
      <c r="D8" s="26">
        <v>287051</v>
      </c>
      <c r="E8" s="24">
        <f t="shared" si="0"/>
        <v>63666</v>
      </c>
      <c r="F8" s="25">
        <f t="shared" si="1"/>
        <v>128.50057076348008</v>
      </c>
    </row>
    <row r="9" spans="1:221" ht="18.600000000000001" customHeight="1">
      <c r="A9" s="43">
        <v>4</v>
      </c>
      <c r="B9" s="1" t="s">
        <v>5</v>
      </c>
      <c r="C9" s="26">
        <v>75486</v>
      </c>
      <c r="D9" s="23">
        <v>221</v>
      </c>
      <c r="E9" s="24">
        <f t="shared" si="0"/>
        <v>-75265</v>
      </c>
      <c r="F9" s="25">
        <f t="shared" si="1"/>
        <v>0.29276952017592667</v>
      </c>
    </row>
    <row r="10" spans="1:221" ht="15.75">
      <c r="A10" s="43">
        <v>5</v>
      </c>
      <c r="B10" s="1" t="s">
        <v>6</v>
      </c>
      <c r="C10" s="26">
        <v>9292</v>
      </c>
      <c r="D10" s="26">
        <v>28710</v>
      </c>
      <c r="E10" s="24">
        <f t="shared" si="0"/>
        <v>19418</v>
      </c>
      <c r="F10" s="25">
        <f t="shared" si="1"/>
        <v>308.97546276366768</v>
      </c>
    </row>
    <row r="11" spans="1:221" ht="15.6" customHeight="1">
      <c r="A11" s="43">
        <v>6</v>
      </c>
      <c r="B11" s="1" t="s">
        <v>17</v>
      </c>
      <c r="C11" s="23">
        <v>54818</v>
      </c>
      <c r="D11" s="23">
        <v>62946</v>
      </c>
      <c r="E11" s="24">
        <f t="shared" si="0"/>
        <v>8128</v>
      </c>
      <c r="F11" s="25">
        <f t="shared" si="1"/>
        <v>114.82724652486409</v>
      </c>
    </row>
    <row r="12" spans="1:221" ht="15.75">
      <c r="A12" s="43">
        <v>7</v>
      </c>
      <c r="B12" s="1" t="s">
        <v>1</v>
      </c>
      <c r="C12" s="26">
        <v>48844</v>
      </c>
      <c r="D12" s="26">
        <v>57962</v>
      </c>
      <c r="E12" s="24">
        <f t="shared" si="0"/>
        <v>9118</v>
      </c>
      <c r="F12" s="25">
        <f t="shared" si="1"/>
        <v>118.66759479158135</v>
      </c>
    </row>
    <row r="13" spans="1:221" ht="15.75">
      <c r="A13" s="59">
        <v>8</v>
      </c>
      <c r="B13" s="1" t="s">
        <v>15</v>
      </c>
      <c r="C13" s="23">
        <f>C14+C15</f>
        <v>162880</v>
      </c>
      <c r="D13" s="23">
        <f>D14+D15</f>
        <v>166999</v>
      </c>
      <c r="E13" s="24">
        <f t="shared" si="0"/>
        <v>4119</v>
      </c>
      <c r="F13" s="25">
        <f t="shared" si="1"/>
        <v>102.52885559921414</v>
      </c>
    </row>
    <row r="14" spans="1:221" s="41" customFormat="1" ht="15.75">
      <c r="A14" s="62"/>
      <c r="B14" s="17" t="s">
        <v>26</v>
      </c>
      <c r="C14" s="27">
        <v>146755</v>
      </c>
      <c r="D14" s="27">
        <v>153858</v>
      </c>
      <c r="E14" s="28">
        <f t="shared" si="0"/>
        <v>7103</v>
      </c>
      <c r="F14" s="29">
        <f t="shared" si="1"/>
        <v>104.84003952165173</v>
      </c>
    </row>
    <row r="15" spans="1:221" s="41" customFormat="1" ht="15.75">
      <c r="A15" s="63"/>
      <c r="B15" s="17" t="s">
        <v>25</v>
      </c>
      <c r="C15" s="27">
        <v>16125</v>
      </c>
      <c r="D15" s="27">
        <v>13141</v>
      </c>
      <c r="E15" s="28">
        <f t="shared" si="0"/>
        <v>-2984</v>
      </c>
      <c r="F15" s="29">
        <f t="shared" si="1"/>
        <v>81.494573643410845</v>
      </c>
    </row>
    <row r="16" spans="1:221" ht="15.75">
      <c r="A16" s="59">
        <v>9</v>
      </c>
      <c r="B16" s="1" t="s">
        <v>16</v>
      </c>
      <c r="C16" s="26">
        <f>C17+C18+C19</f>
        <v>39135</v>
      </c>
      <c r="D16" s="26">
        <f>D17+D18+D19</f>
        <v>37393</v>
      </c>
      <c r="E16" s="24">
        <f t="shared" si="0"/>
        <v>-1742</v>
      </c>
      <c r="F16" s="25">
        <f t="shared" si="1"/>
        <v>95.548741535709723</v>
      </c>
    </row>
    <row r="17" spans="1:221" s="42" customFormat="1" ht="15.75">
      <c r="A17" s="60"/>
      <c r="B17" s="17" t="s">
        <v>21</v>
      </c>
      <c r="C17" s="30">
        <v>39132</v>
      </c>
      <c r="D17" s="30">
        <v>37343</v>
      </c>
      <c r="E17" s="28">
        <f t="shared" si="0"/>
        <v>-1789</v>
      </c>
      <c r="F17" s="29">
        <f t="shared" si="1"/>
        <v>95.428293979351935</v>
      </c>
    </row>
    <row r="18" spans="1:221" s="42" customFormat="1" ht="15.75">
      <c r="A18" s="60"/>
      <c r="B18" s="17" t="s">
        <v>49</v>
      </c>
      <c r="C18" s="30">
        <v>0</v>
      </c>
      <c r="D18" s="30">
        <v>50</v>
      </c>
      <c r="E18" s="28">
        <f t="shared" si="0"/>
        <v>50</v>
      </c>
      <c r="F18" s="31" t="s">
        <v>38</v>
      </c>
    </row>
    <row r="19" spans="1:221" s="42" customFormat="1" ht="15.75">
      <c r="A19" s="63"/>
      <c r="B19" s="17" t="s">
        <v>37</v>
      </c>
      <c r="C19" s="30">
        <v>3</v>
      </c>
      <c r="D19" s="30">
        <v>0</v>
      </c>
      <c r="E19" s="28">
        <f t="shared" si="0"/>
        <v>-3</v>
      </c>
      <c r="F19" s="31">
        <f t="shared" si="1"/>
        <v>0</v>
      </c>
    </row>
    <row r="20" spans="1:221" ht="26.25">
      <c r="A20" s="43">
        <v>10</v>
      </c>
      <c r="B20" s="1" t="s">
        <v>44</v>
      </c>
      <c r="C20" s="26">
        <v>0</v>
      </c>
      <c r="D20" s="26">
        <v>0</v>
      </c>
      <c r="E20" s="24">
        <f t="shared" si="0"/>
        <v>0</v>
      </c>
      <c r="F20" s="31" t="s">
        <v>38</v>
      </c>
    </row>
    <row r="21" spans="1:221" s="3" customFormat="1" ht="16.899999999999999" customHeight="1">
      <c r="A21" s="16"/>
      <c r="B21" s="6" t="s">
        <v>8</v>
      </c>
      <c r="C21" s="32">
        <f>C22+C23+C24+C25+C26+C28+C31+C32+C33+C34+C35+C36+C38</f>
        <v>277902</v>
      </c>
      <c r="D21" s="32">
        <f>D22+D23+D24+D25+D26+D28+D31+D32+D33+D34+D35+D36+D38</f>
        <v>248566</v>
      </c>
      <c r="E21" s="21">
        <f t="shared" ref="E21:E44" si="2">D21-C21</f>
        <v>-29336</v>
      </c>
      <c r="F21" s="22">
        <f t="shared" si="1"/>
        <v>89.44376075019251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43">
        <v>11</v>
      </c>
      <c r="B22" s="1" t="s">
        <v>10</v>
      </c>
      <c r="C22" s="26">
        <v>1490</v>
      </c>
      <c r="D22" s="26">
        <v>0</v>
      </c>
      <c r="E22" s="24">
        <f t="shared" si="2"/>
        <v>-1490</v>
      </c>
      <c r="F22" s="40" t="s">
        <v>38</v>
      </c>
    </row>
    <row r="23" spans="1:221" ht="54" customHeight="1">
      <c r="A23" s="43">
        <v>12</v>
      </c>
      <c r="B23" s="1" t="s">
        <v>27</v>
      </c>
      <c r="C23" s="26">
        <v>168122</v>
      </c>
      <c r="D23" s="26">
        <v>136796</v>
      </c>
      <c r="E23" s="24">
        <f t="shared" si="2"/>
        <v>-31326</v>
      </c>
      <c r="F23" s="25">
        <f t="shared" si="1"/>
        <v>81.367102461307866</v>
      </c>
    </row>
    <row r="24" spans="1:221" ht="56.25" customHeight="1">
      <c r="A24" s="14" t="s">
        <v>45</v>
      </c>
      <c r="B24" s="2" t="s">
        <v>36</v>
      </c>
      <c r="C24" s="23">
        <v>4633</v>
      </c>
      <c r="D24" s="23">
        <v>3833</v>
      </c>
      <c r="E24" s="24">
        <f t="shared" si="2"/>
        <v>-800</v>
      </c>
      <c r="F24" s="25">
        <f t="shared" si="1"/>
        <v>82.732570688538743</v>
      </c>
    </row>
    <row r="25" spans="1:221" ht="52.5" customHeight="1">
      <c r="A25" s="44">
        <v>14</v>
      </c>
      <c r="B25" s="1" t="s">
        <v>28</v>
      </c>
      <c r="C25" s="26">
        <v>23772</v>
      </c>
      <c r="D25" s="26">
        <v>34570</v>
      </c>
      <c r="E25" s="24">
        <f t="shared" si="2"/>
        <v>10798</v>
      </c>
      <c r="F25" s="25">
        <f t="shared" si="1"/>
        <v>145.42318694262158</v>
      </c>
    </row>
    <row r="26" spans="1:221" ht="40.9" customHeight="1">
      <c r="A26" s="59">
        <v>15</v>
      </c>
      <c r="B26" s="1" t="s">
        <v>11</v>
      </c>
      <c r="C26" s="26">
        <v>8928</v>
      </c>
      <c r="D26" s="26">
        <v>3535</v>
      </c>
      <c r="E26" s="24">
        <f t="shared" si="2"/>
        <v>-5393</v>
      </c>
      <c r="F26" s="25">
        <f t="shared" si="1"/>
        <v>39.594534050179213</v>
      </c>
    </row>
    <row r="27" spans="1:221" ht="15.75" hidden="1">
      <c r="A27" s="63"/>
      <c r="B27" s="18" t="s">
        <v>19</v>
      </c>
      <c r="C27" s="26"/>
      <c r="D27" s="26"/>
      <c r="E27" s="24">
        <f t="shared" si="2"/>
        <v>0</v>
      </c>
      <c r="F27" s="25" t="e">
        <f t="shared" si="1"/>
        <v>#DIV/0!</v>
      </c>
    </row>
    <row r="28" spans="1:221" ht="27" customHeight="1">
      <c r="A28" s="59">
        <v>16</v>
      </c>
      <c r="B28" s="1" t="s">
        <v>41</v>
      </c>
      <c r="C28" s="23">
        <f>C29+C30</f>
        <v>1169</v>
      </c>
      <c r="D28" s="26">
        <f>D29+D30</f>
        <v>1044</v>
      </c>
      <c r="E28" s="24">
        <f t="shared" si="2"/>
        <v>-125</v>
      </c>
      <c r="F28" s="25">
        <f t="shared" si="1"/>
        <v>89.307100085543198</v>
      </c>
    </row>
    <row r="29" spans="1:221" s="42" customFormat="1" ht="27" customHeight="1">
      <c r="A29" s="60"/>
      <c r="B29" s="17" t="s">
        <v>47</v>
      </c>
      <c r="C29" s="30">
        <v>18</v>
      </c>
      <c r="D29" s="30">
        <v>18</v>
      </c>
      <c r="E29" s="28">
        <f t="shared" si="2"/>
        <v>0</v>
      </c>
      <c r="F29" s="25">
        <f t="shared" si="1"/>
        <v>100</v>
      </c>
    </row>
    <row r="30" spans="1:221" s="42" customFormat="1" ht="15.6" customHeight="1">
      <c r="A30" s="61"/>
      <c r="B30" s="17" t="s">
        <v>20</v>
      </c>
      <c r="C30" s="30">
        <v>1151</v>
      </c>
      <c r="D30" s="30">
        <v>1026</v>
      </c>
      <c r="E30" s="28">
        <f t="shared" si="2"/>
        <v>-125</v>
      </c>
      <c r="F30" s="29">
        <f t="shared" si="1"/>
        <v>89.139878366637703</v>
      </c>
    </row>
    <row r="31" spans="1:221" ht="15" customHeight="1">
      <c r="A31" s="43">
        <v>17</v>
      </c>
      <c r="B31" s="1" t="s">
        <v>18</v>
      </c>
      <c r="C31" s="26">
        <v>1251</v>
      </c>
      <c r="D31" s="26">
        <v>1489</v>
      </c>
      <c r="E31" s="24">
        <f t="shared" si="2"/>
        <v>238</v>
      </c>
      <c r="F31" s="25">
        <f t="shared" si="1"/>
        <v>119.02478017585932</v>
      </c>
    </row>
    <row r="32" spans="1:221" ht="26.25">
      <c r="A32" s="43">
        <v>18</v>
      </c>
      <c r="B32" s="1" t="s">
        <v>14</v>
      </c>
      <c r="C32" s="23">
        <v>6204</v>
      </c>
      <c r="D32" s="23">
        <v>8377</v>
      </c>
      <c r="E32" s="24">
        <f t="shared" si="2"/>
        <v>2173</v>
      </c>
      <c r="F32" s="25">
        <f t="shared" si="1"/>
        <v>135.02578981302386</v>
      </c>
    </row>
    <row r="33" spans="1:221" ht="63.75" customHeight="1">
      <c r="A33" s="43">
        <v>19</v>
      </c>
      <c r="B33" s="1" t="s">
        <v>24</v>
      </c>
      <c r="C33" s="26">
        <v>-295</v>
      </c>
      <c r="D33" s="23">
        <v>6154</v>
      </c>
      <c r="E33" s="24">
        <f t="shared" si="2"/>
        <v>6449</v>
      </c>
      <c r="F33" s="25">
        <f t="shared" si="1"/>
        <v>-2086.1016949152545</v>
      </c>
    </row>
    <row r="34" spans="1:221" ht="26.25" customHeight="1">
      <c r="A34" s="43">
        <v>20</v>
      </c>
      <c r="B34" s="1" t="s">
        <v>33</v>
      </c>
      <c r="C34" s="26">
        <v>46132</v>
      </c>
      <c r="D34" s="26">
        <v>34446</v>
      </c>
      <c r="E34" s="24">
        <f t="shared" si="2"/>
        <v>-11686</v>
      </c>
      <c r="F34" s="25">
        <f t="shared" si="1"/>
        <v>74.668343015694091</v>
      </c>
    </row>
    <row r="35" spans="1:221" ht="15.75">
      <c r="A35" s="43">
        <v>21</v>
      </c>
      <c r="B35" s="1" t="s">
        <v>2</v>
      </c>
      <c r="C35" s="26">
        <v>2277</v>
      </c>
      <c r="D35" s="26">
        <v>2718</v>
      </c>
      <c r="E35" s="24">
        <f t="shared" si="2"/>
        <v>441</v>
      </c>
      <c r="F35" s="25">
        <f>D35/C35*100</f>
        <v>119.36758893280633</v>
      </c>
    </row>
    <row r="36" spans="1:221" ht="15" customHeight="1">
      <c r="A36" s="59">
        <v>22</v>
      </c>
      <c r="B36" s="1" t="s">
        <v>39</v>
      </c>
      <c r="C36" s="26">
        <v>13528</v>
      </c>
      <c r="D36" s="26">
        <v>12987</v>
      </c>
      <c r="E36" s="24">
        <f t="shared" si="2"/>
        <v>-541</v>
      </c>
      <c r="F36" s="25">
        <f t="shared" si="1"/>
        <v>96.000887049083389</v>
      </c>
    </row>
    <row r="37" spans="1:221" ht="24.75" hidden="1" customHeight="1">
      <c r="A37" s="60"/>
      <c r="B37" s="17" t="s">
        <v>29</v>
      </c>
      <c r="C37" s="30"/>
      <c r="D37" s="30"/>
      <c r="E37" s="24">
        <f t="shared" si="2"/>
        <v>0</v>
      </c>
      <c r="F37" s="25" t="e">
        <f t="shared" si="1"/>
        <v>#DIV/0!</v>
      </c>
    </row>
    <row r="38" spans="1:221" ht="15" customHeight="1">
      <c r="A38" s="43">
        <v>23</v>
      </c>
      <c r="B38" s="1" t="s">
        <v>3</v>
      </c>
      <c r="C38" s="26">
        <v>691</v>
      </c>
      <c r="D38" s="26">
        <v>2617</v>
      </c>
      <c r="E38" s="24">
        <f t="shared" si="2"/>
        <v>1926</v>
      </c>
      <c r="F38" s="25">
        <f t="shared" si="1"/>
        <v>378.72648335745299</v>
      </c>
    </row>
    <row r="39" spans="1:221" s="3" customFormat="1" ht="15.75">
      <c r="A39" s="64" t="s">
        <v>34</v>
      </c>
      <c r="B39" s="65"/>
      <c r="C39" s="32">
        <f>C5+C21</f>
        <v>1915615</v>
      </c>
      <c r="D39" s="32">
        <f>D5+D21</f>
        <v>1928652</v>
      </c>
      <c r="E39" s="21">
        <f t="shared" si="2"/>
        <v>13037</v>
      </c>
      <c r="F39" s="22">
        <f t="shared" si="1"/>
        <v>100.68056472725469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5">
        <v>24</v>
      </c>
      <c r="B40" s="11" t="s">
        <v>4</v>
      </c>
      <c r="C40" s="32">
        <f>C41++C42+C43</f>
        <v>3297750</v>
      </c>
      <c r="D40" s="32">
        <f>D41+D42+D43</f>
        <v>3607583</v>
      </c>
      <c r="E40" s="21">
        <f t="shared" si="2"/>
        <v>309833</v>
      </c>
      <c r="F40" s="22">
        <f t="shared" si="1"/>
        <v>109.39528466378592</v>
      </c>
      <c r="G40" s="45"/>
      <c r="H40" s="45"/>
      <c r="I40" s="45"/>
    </row>
    <row r="41" spans="1:221" ht="24.75" customHeight="1">
      <c r="A41" s="55"/>
      <c r="B41" s="1" t="s">
        <v>13</v>
      </c>
      <c r="C41" s="23">
        <v>3305919</v>
      </c>
      <c r="D41" s="23">
        <v>3627404</v>
      </c>
      <c r="E41" s="24">
        <f t="shared" si="2"/>
        <v>321485</v>
      </c>
      <c r="F41" s="25">
        <f t="shared" si="1"/>
        <v>109.72452743095036</v>
      </c>
    </row>
    <row r="42" spans="1:221" ht="25.5" customHeight="1">
      <c r="A42" s="55"/>
      <c r="B42" s="4" t="s">
        <v>22</v>
      </c>
      <c r="C42" s="26">
        <v>0</v>
      </c>
      <c r="D42" s="26">
        <v>1363</v>
      </c>
      <c r="E42" s="24">
        <f t="shared" si="2"/>
        <v>1363</v>
      </c>
      <c r="F42" s="40" t="s">
        <v>38</v>
      </c>
    </row>
    <row r="43" spans="1:221" ht="26.25">
      <c r="A43" s="56"/>
      <c r="B43" s="1" t="s">
        <v>9</v>
      </c>
      <c r="C43" s="33">
        <v>-8169</v>
      </c>
      <c r="D43" s="47">
        <v>-21184</v>
      </c>
      <c r="E43" s="24">
        <f t="shared" si="2"/>
        <v>-13015</v>
      </c>
      <c r="F43" s="25">
        <f t="shared" si="1"/>
        <v>259.32182641694209</v>
      </c>
    </row>
    <row r="44" spans="1:221" s="9" customFormat="1" ht="20.45" customHeight="1" thickBot="1">
      <c r="A44" s="57" t="s">
        <v>35</v>
      </c>
      <c r="B44" s="58"/>
      <c r="C44" s="34">
        <f>C39+C40</f>
        <v>5213365</v>
      </c>
      <c r="D44" s="34">
        <f>D39+D40</f>
        <v>5536235</v>
      </c>
      <c r="E44" s="35">
        <f t="shared" si="2"/>
        <v>322870</v>
      </c>
      <c r="F44" s="36">
        <f>D44/C44*100</f>
        <v>106.19312094971289</v>
      </c>
    </row>
    <row r="45" spans="1:221" ht="14.25" customHeight="1">
      <c r="A45" s="53"/>
      <c r="B45" s="54"/>
    </row>
    <row r="46" spans="1:221" ht="33.75" customHeight="1">
      <c r="A46" s="49" t="s">
        <v>42</v>
      </c>
      <c r="B46" s="50"/>
      <c r="C46" s="38"/>
      <c r="D46" s="38"/>
      <c r="E46" s="66" t="s">
        <v>43</v>
      </c>
      <c r="F46" s="67"/>
    </row>
  </sheetData>
  <mergeCells count="14">
    <mergeCell ref="E1:F1"/>
    <mergeCell ref="A46:B46"/>
    <mergeCell ref="A2:F2"/>
    <mergeCell ref="A45:B45"/>
    <mergeCell ref="A40:A43"/>
    <mergeCell ref="A44:B44"/>
    <mergeCell ref="A28:A30"/>
    <mergeCell ref="A13:A15"/>
    <mergeCell ref="A39:B39"/>
    <mergeCell ref="A26:A27"/>
    <mergeCell ref="A36:A37"/>
    <mergeCell ref="A16:A19"/>
    <mergeCell ref="E46:F46"/>
    <mergeCell ref="E3:F3"/>
  </mergeCells>
  <pageMargins left="0" right="0.19685039370078741" top="0.23622047244094491" bottom="0.23622047244094491" header="0.15748031496062992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январь-май</vt:lpstr>
      <vt:lpstr>'январь-май'!Область_печати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2022-06-02T06:29:18Z</cp:lastPrinted>
  <dcterms:created xsi:type="dcterms:W3CDTF">2002-11-26T08:28:37Z</dcterms:created>
  <dcterms:modified xsi:type="dcterms:W3CDTF">2022-06-07T08:14:15Z</dcterms:modified>
</cp:coreProperties>
</file>